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81398815-C8D8-44CA-AE08-7CB07EC7CFE9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3" l="1"/>
  <c r="F36" i="13"/>
  <c r="J36" i="13" s="1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7" i="12" l="1"/>
  <c r="J36" i="12" s="1"/>
  <c r="J4" i="13"/>
  <c r="J5" i="13"/>
  <c r="L36" i="13" s="1"/>
  <c r="AC2" i="11"/>
  <c r="AC2" i="10"/>
  <c r="AC2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J4" i="12" l="1"/>
  <c r="J5" i="12" s="1"/>
  <c r="F37" i="11"/>
  <c r="F37" i="10"/>
  <c r="F37" i="9"/>
  <c r="L36" i="12" l="1"/>
  <c r="J36" i="11"/>
  <c r="J4" i="11"/>
  <c r="J5" i="11" s="1"/>
  <c r="J36" i="10"/>
  <c r="J4" i="10"/>
  <c r="J5" i="10" s="1"/>
  <c r="J36" i="9"/>
  <c r="J4" i="9"/>
  <c r="J5" i="9" s="1"/>
  <c r="L36" i="11" l="1"/>
  <c r="L36" i="10"/>
  <c r="L36" i="9"/>
  <c r="J35" i="9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<sst xmlns="http://schemas.openxmlformats.org/spreadsheetml/2006/main" count="178" uniqueCount="35">
  <si>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</si>
  <si>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</si>
  <si>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</si>
  <si>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</si>
  <si>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</si>
  <si>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</si>
  <si>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</si>
  <si>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</si>
  <si>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</si>
  <si>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</si>
  <si>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</si>
  <si>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</si>
  <si>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</si>
  <si>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</si>
  <si>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</si>
  <si>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</si>
  <si>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</si>
  <si>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</si>
  <si>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</si>
  <si>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</si>
  <si>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</si>
  <si>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</si>
  <si>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</si>
  <si>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</si>
  <si>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</si>
  <si>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</si>
  <si>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</si>
  <si>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</si>
  <si>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</si>
  <si>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</si>
  <si>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</si>
  <si>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VİCDANİ ACAR</t>
  </si>
  <si>
    <t>H.EYYÜPAĞA</t>
  </si>
  <si>
    <t>Z.KATILIM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</si>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</sst>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5332.7300000000005</v>
      </c>
    </row>
    <row r="5" spans="2:29" x14ac:dyDescent="0.25">
      <c r="B5" s="7">
        <v>46055</v>
      </c>
      <c r="C5" s="8">
        <v>0</v>
      </c>
      <c r="D5" s="9"/>
      <c r="E5" s="10">
        <v>26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517.27481</v>
      </c>
    </row>
    <row r="6" spans="2:29" x14ac:dyDescent="0.25">
      <c r="B6" s="7">
        <v>46056</v>
      </c>
      <c r="C6" s="8">
        <v>0</v>
      </c>
      <c r="D6" s="9"/>
      <c r="E6" s="10">
        <v>26</v>
      </c>
      <c r="F6" s="33">
        <f t="shared" si="0"/>
        <v>0</v>
      </c>
      <c r="G6" s="11"/>
      <c r="H6" s="12" t="s">
        <v>8</v>
      </c>
      <c r="I6" s="13"/>
      <c r="J6" s="14">
        <v>10665.46</v>
      </c>
    </row>
    <row r="7" spans="2:29" x14ac:dyDescent="0.25">
      <c r="B7" s="7">
        <v>46057</v>
      </c>
      <c r="C7" s="8">
        <v>0</v>
      </c>
      <c r="D7" s="9"/>
      <c r="E7" s="10">
        <v>26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>
        <v>0</v>
      </c>
      <c r="D8" s="9"/>
      <c r="E8" s="10">
        <v>26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926</v>
      </c>
      <c r="D9" s="9"/>
      <c r="E9" s="10">
        <v>26</v>
      </c>
      <c r="F9" s="33">
        <f t="shared" si="0"/>
        <v>24076</v>
      </c>
      <c r="G9" s="15"/>
      <c r="H9" s="16"/>
      <c r="I9" s="17"/>
      <c r="J9" s="18"/>
    </row>
    <row r="10" spans="2:29" x14ac:dyDescent="0.25">
      <c r="B10" s="7">
        <v>46060</v>
      </c>
      <c r="C10" s="8">
        <v>914.5</v>
      </c>
      <c r="D10" s="9"/>
      <c r="E10" s="10">
        <v>26</v>
      </c>
      <c r="F10" s="33">
        <f t="shared" si="0"/>
        <v>23777</v>
      </c>
      <c r="G10" s="15">
        <v>46090</v>
      </c>
      <c r="H10" s="16" t="s">
        <v>32</v>
      </c>
      <c r="I10" s="17"/>
      <c r="J10" s="18">
        <v>250000</v>
      </c>
    </row>
    <row r="11" spans="2:29" x14ac:dyDescent="0.25">
      <c r="B11" s="7">
        <v>46061</v>
      </c>
      <c r="C11" s="8">
        <v>928.5</v>
      </c>
      <c r="D11" s="9"/>
      <c r="E11" s="10">
        <v>26</v>
      </c>
      <c r="F11" s="33">
        <f t="shared" si="0"/>
        <v>24141</v>
      </c>
      <c r="G11" s="19"/>
      <c r="H11" s="16"/>
      <c r="I11" s="17"/>
      <c r="J11" s="18"/>
    </row>
    <row r="12" spans="2:29" x14ac:dyDescent="0.25">
      <c r="B12" s="7">
        <v>46062</v>
      </c>
      <c r="C12" s="8">
        <v>903.5</v>
      </c>
      <c r="D12" s="9"/>
      <c r="E12" s="10">
        <v>26</v>
      </c>
      <c r="F12" s="33">
        <f t="shared" si="0"/>
        <v>23491</v>
      </c>
      <c r="G12" s="19"/>
      <c r="H12" s="16"/>
      <c r="I12" s="17"/>
      <c r="J12" s="18"/>
    </row>
    <row r="13" spans="2:29" x14ac:dyDescent="0.25">
      <c r="B13" s="7">
        <v>46063</v>
      </c>
      <c r="C13" s="8">
        <v>922</v>
      </c>
      <c r="D13" s="9"/>
      <c r="E13" s="10">
        <v>26</v>
      </c>
      <c r="F13" s="33">
        <f t="shared" si="0"/>
        <v>23972</v>
      </c>
      <c r="G13" s="19"/>
      <c r="H13" s="16"/>
      <c r="I13" s="17"/>
      <c r="J13" s="18"/>
    </row>
    <row r="14" spans="2:29" x14ac:dyDescent="0.25">
      <c r="B14" s="7">
        <v>46064</v>
      </c>
      <c r="C14" s="8">
        <v>917</v>
      </c>
      <c r="D14" s="9"/>
      <c r="E14" s="10">
        <v>26</v>
      </c>
      <c r="F14" s="33">
        <f t="shared" si="0"/>
        <v>23842</v>
      </c>
      <c r="G14" s="19"/>
      <c r="H14" s="16"/>
      <c r="I14" s="17"/>
      <c r="J14" s="18"/>
    </row>
    <row r="15" spans="2:29" x14ac:dyDescent="0.25">
      <c r="B15" s="7">
        <v>46065</v>
      </c>
      <c r="C15" s="8">
        <v>906.5</v>
      </c>
      <c r="D15" s="9"/>
      <c r="E15" s="10">
        <v>26</v>
      </c>
      <c r="F15" s="33">
        <f t="shared" si="0"/>
        <v>23569</v>
      </c>
      <c r="G15" s="15">
        <v>46094</v>
      </c>
      <c r="H15" s="16" t="s">
        <v>33</v>
      </c>
      <c r="I15" s="17"/>
      <c r="J15" s="18">
        <v>750000</v>
      </c>
    </row>
    <row r="16" spans="2:29" x14ac:dyDescent="0.25">
      <c r="B16" s="7">
        <v>46066</v>
      </c>
      <c r="C16" s="8">
        <v>919</v>
      </c>
      <c r="D16" s="9"/>
      <c r="E16" s="10">
        <v>26</v>
      </c>
      <c r="F16" s="33">
        <f t="shared" si="0"/>
        <v>23894</v>
      </c>
      <c r="G16" s="19"/>
      <c r="H16" s="16"/>
      <c r="I16" s="17"/>
      <c r="J16" s="18"/>
    </row>
    <row r="17" spans="2:10" x14ac:dyDescent="0.25">
      <c r="B17" s="7">
        <v>46067</v>
      </c>
      <c r="C17" s="8">
        <v>915.5</v>
      </c>
      <c r="D17" s="9"/>
      <c r="E17" s="10">
        <v>26</v>
      </c>
      <c r="F17" s="33">
        <f t="shared" si="0"/>
        <v>23803</v>
      </c>
      <c r="G17" s="19"/>
      <c r="H17" s="16"/>
      <c r="I17" s="17"/>
      <c r="J17" s="18"/>
    </row>
    <row r="18" spans="2:10" x14ac:dyDescent="0.25">
      <c r="B18" s="7">
        <v>46068</v>
      </c>
      <c r="C18" s="8">
        <v>920.5</v>
      </c>
      <c r="D18" s="9"/>
      <c r="E18" s="10">
        <v>26</v>
      </c>
      <c r="F18" s="33">
        <f t="shared" si="0"/>
        <v>23933</v>
      </c>
      <c r="G18" s="19"/>
      <c r="H18" s="16"/>
      <c r="I18" s="17"/>
      <c r="J18" s="18"/>
    </row>
    <row r="19" spans="2:10" x14ac:dyDescent="0.25">
      <c r="B19" s="7">
        <v>46069</v>
      </c>
      <c r="C19" s="8">
        <v>921</v>
      </c>
      <c r="D19" s="9"/>
      <c r="E19" s="10">
        <v>26</v>
      </c>
      <c r="F19" s="33">
        <f t="shared" si="0"/>
        <v>23946</v>
      </c>
      <c r="G19" s="19"/>
      <c r="H19" s="16"/>
      <c r="I19" s="17"/>
      <c r="J19" s="18"/>
    </row>
    <row r="20" spans="2:10" x14ac:dyDescent="0.25">
      <c r="B20" s="7">
        <v>46070</v>
      </c>
      <c r="C20" s="8">
        <v>924</v>
      </c>
      <c r="D20" s="9"/>
      <c r="E20" s="10">
        <v>26</v>
      </c>
      <c r="F20" s="33">
        <f t="shared" si="0"/>
        <v>24024</v>
      </c>
      <c r="G20" s="19"/>
      <c r="H20" s="16"/>
      <c r="I20" s="17"/>
      <c r="J20" s="18"/>
    </row>
    <row r="21" spans="2:10" x14ac:dyDescent="0.25">
      <c r="B21" s="7">
        <v>46071</v>
      </c>
      <c r="C21" s="8">
        <v>893.5</v>
      </c>
      <c r="D21" s="9"/>
      <c r="E21" s="10">
        <v>26</v>
      </c>
      <c r="F21" s="33">
        <f t="shared" si="0"/>
        <v>23231</v>
      </c>
      <c r="G21" s="19"/>
      <c r="H21" s="16"/>
      <c r="I21" s="17"/>
      <c r="J21" s="18"/>
    </row>
    <row r="22" spans="2:10" x14ac:dyDescent="0.25">
      <c r="B22" s="7">
        <v>46072</v>
      </c>
      <c r="C22" s="8">
        <v>858.5</v>
      </c>
      <c r="D22" s="9"/>
      <c r="E22" s="10">
        <v>26</v>
      </c>
      <c r="F22" s="33">
        <f t="shared" si="0"/>
        <v>22321</v>
      </c>
      <c r="G22" s="19"/>
      <c r="H22" s="16"/>
      <c r="I22" s="17"/>
      <c r="J22" s="18"/>
    </row>
    <row r="23" spans="2:10" x14ac:dyDescent="0.25">
      <c r="B23" s="7">
        <v>46073</v>
      </c>
      <c r="C23" s="8">
        <v>855</v>
      </c>
      <c r="D23" s="9"/>
      <c r="E23" s="10">
        <v>26</v>
      </c>
      <c r="F23" s="33">
        <f t="shared" si="0"/>
        <v>22230</v>
      </c>
      <c r="G23" s="19"/>
      <c r="H23" s="16"/>
      <c r="I23" s="17"/>
      <c r="J23" s="18"/>
    </row>
    <row r="24" spans="2:10" x14ac:dyDescent="0.25">
      <c r="B24" s="7">
        <v>46074</v>
      </c>
      <c r="C24" s="8">
        <v>859</v>
      </c>
      <c r="D24" s="9"/>
      <c r="E24" s="10">
        <v>26</v>
      </c>
      <c r="F24" s="33">
        <f t="shared" si="0"/>
        <v>22334</v>
      </c>
      <c r="G24" s="19"/>
      <c r="H24" s="16"/>
      <c r="I24" s="17"/>
      <c r="J24" s="18"/>
    </row>
    <row r="25" spans="2:10" x14ac:dyDescent="0.25">
      <c r="B25" s="7">
        <v>46075</v>
      </c>
      <c r="C25" s="8">
        <v>860</v>
      </c>
      <c r="D25" s="9"/>
      <c r="E25" s="10">
        <v>26</v>
      </c>
      <c r="F25" s="33">
        <f t="shared" si="0"/>
        <v>22360</v>
      </c>
      <c r="G25" s="19"/>
      <c r="H25" s="16"/>
      <c r="I25" s="17"/>
      <c r="J25" s="18"/>
    </row>
    <row r="26" spans="2:10" x14ac:dyDescent="0.25">
      <c r="B26" s="7">
        <v>46076</v>
      </c>
      <c r="C26" s="8">
        <v>866.5</v>
      </c>
      <c r="D26" s="9"/>
      <c r="E26" s="10">
        <v>26</v>
      </c>
      <c r="F26" s="33">
        <f t="shared" si="0"/>
        <v>22529</v>
      </c>
      <c r="G26" s="19"/>
      <c r="H26" s="16"/>
      <c r="I26" s="17"/>
      <c r="J26" s="18"/>
    </row>
    <row r="27" spans="2:10" x14ac:dyDescent="0.25">
      <c r="B27" s="7">
        <v>46077</v>
      </c>
      <c r="C27" s="8">
        <v>864</v>
      </c>
      <c r="D27" s="9"/>
      <c r="E27" s="10">
        <v>26</v>
      </c>
      <c r="F27" s="33">
        <f t="shared" si="0"/>
        <v>22464</v>
      </c>
      <c r="G27" s="19"/>
      <c r="H27" s="16"/>
      <c r="I27" s="17"/>
      <c r="J27" s="18"/>
    </row>
    <row r="28" spans="2:10" x14ac:dyDescent="0.25">
      <c r="B28" s="7">
        <v>46078</v>
      </c>
      <c r="C28" s="8">
        <v>844</v>
      </c>
      <c r="D28" s="9"/>
      <c r="E28" s="10">
        <v>26</v>
      </c>
      <c r="F28" s="33">
        <f t="shared" si="0"/>
        <v>21944</v>
      </c>
      <c r="G28" s="19"/>
      <c r="H28" s="16"/>
      <c r="I28" s="17"/>
      <c r="J28" s="18"/>
    </row>
    <row r="29" spans="2:10" x14ac:dyDescent="0.25">
      <c r="B29" s="7">
        <v>46079</v>
      </c>
      <c r="C29" s="8">
        <v>871</v>
      </c>
      <c r="D29" s="9"/>
      <c r="E29" s="10">
        <v>26</v>
      </c>
      <c r="F29" s="33">
        <f t="shared" si="0"/>
        <v>22646</v>
      </c>
      <c r="G29" s="19"/>
      <c r="H29" s="16"/>
      <c r="I29" s="17"/>
      <c r="J29" s="18"/>
    </row>
    <row r="30" spans="2:10" x14ac:dyDescent="0.25">
      <c r="B30" s="7">
        <v>46080</v>
      </c>
      <c r="C30" s="8">
        <v>864.5</v>
      </c>
      <c r="D30" s="9"/>
      <c r="E30" s="10">
        <v>26</v>
      </c>
      <c r="F30" s="33">
        <f t="shared" si="0"/>
        <v>22477</v>
      </c>
      <c r="G30" s="19"/>
      <c r="H30" s="16"/>
      <c r="I30" s="17"/>
      <c r="J30" s="18"/>
    </row>
    <row r="31" spans="2:10" x14ac:dyDescent="0.25">
      <c r="B31" s="7">
        <v>46081</v>
      </c>
      <c r="C31" s="8">
        <v>856.5</v>
      </c>
      <c r="D31" s="9"/>
      <c r="E31" s="10">
        <v>26</v>
      </c>
      <c r="F31" s="33">
        <f t="shared" si="0"/>
        <v>22269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20510.5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1016515.46481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533273</v>
      </c>
      <c r="L36" s="31">
        <f>J36-J4-J5-J6</f>
        <v>516757.53519000002</v>
      </c>
    </row>
    <row r="37" spans="2:12" x14ac:dyDescent="0.25">
      <c r="B37" s="26" t="s">
        <v>14</v>
      </c>
      <c r="C37" s="30">
        <f>C35</f>
        <v>20510.5</v>
      </c>
      <c r="D37" s="9">
        <f>D35/1.03</f>
        <v>0</v>
      </c>
      <c r="E37" s="10"/>
      <c r="F37" s="33">
        <f>SUM(F4:F36)</f>
        <v>533273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-483242.46481000003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868</v>
      </c>
      <c r="D4" s="9"/>
      <c r="E4" s="10">
        <v>26</v>
      </c>
      <c r="F4" s="33">
        <f>E4*C4</f>
        <v>22568</v>
      </c>
      <c r="G4" s="11"/>
      <c r="H4" s="12" t="s">
        <v>6</v>
      </c>
      <c r="I4" s="13">
        <v>0.01</v>
      </c>
      <c r="J4" s="14">
        <f>(F36+F37)*I4</f>
        <v>7228.91</v>
      </c>
    </row>
    <row r="5" spans="2:29" x14ac:dyDescent="0.25">
      <c r="B5" s="7">
        <v>46083</v>
      </c>
      <c r="C5" s="8">
        <v>860.5</v>
      </c>
      <c r="D5" s="9"/>
      <c r="E5" s="10">
        <v>26</v>
      </c>
      <c r="F5" s="33">
        <f t="shared" ref="F5:F34" si="0">E5*C5</f>
        <v>22373</v>
      </c>
      <c r="G5" s="11"/>
      <c r="H5" s="12" t="s">
        <v>7</v>
      </c>
      <c r="I5" s="13">
        <v>1E-3</v>
      </c>
      <c r="J5" s="14">
        <f>(F36+F37-J4-J6)*I5</f>
        <v>701.20427000000007</v>
      </c>
    </row>
    <row r="6" spans="2:29" x14ac:dyDescent="0.25">
      <c r="B6" s="7">
        <v>46084</v>
      </c>
      <c r="C6" s="8">
        <v>890</v>
      </c>
      <c r="D6" s="9"/>
      <c r="E6" s="10">
        <v>26</v>
      </c>
      <c r="F6" s="33">
        <f t="shared" si="0"/>
        <v>23140</v>
      </c>
      <c r="G6" s="11"/>
      <c r="H6" s="12" t="s">
        <v>8</v>
      </c>
      <c r="I6" s="13"/>
      <c r="J6" s="14">
        <v>14457.82</v>
      </c>
    </row>
    <row r="7" spans="2:29" x14ac:dyDescent="0.25">
      <c r="B7" s="7">
        <v>46085</v>
      </c>
      <c r="C7" s="8">
        <v>893</v>
      </c>
      <c r="D7" s="9"/>
      <c r="E7" s="10">
        <v>26</v>
      </c>
      <c r="F7" s="33">
        <f t="shared" si="0"/>
        <v>23218</v>
      </c>
      <c r="G7" s="11"/>
      <c r="H7" s="12" t="s">
        <v>9</v>
      </c>
      <c r="I7" s="13"/>
      <c r="J7" s="14">
        <f>'ŞUBAT 2026'!J39*-1</f>
        <v>483242.46481000003</v>
      </c>
    </row>
    <row r="8" spans="2:29" x14ac:dyDescent="0.25">
      <c r="B8" s="7">
        <v>46086</v>
      </c>
      <c r="C8" s="8">
        <v>893.5</v>
      </c>
      <c r="D8" s="9"/>
      <c r="E8" s="10">
        <v>26</v>
      </c>
      <c r="F8" s="33">
        <f t="shared" si="0"/>
        <v>23231</v>
      </c>
      <c r="G8" s="15"/>
      <c r="H8" s="16"/>
      <c r="I8" s="17"/>
      <c r="J8" s="18"/>
    </row>
    <row r="9" spans="2:29" x14ac:dyDescent="0.25">
      <c r="B9" s="7">
        <v>46087</v>
      </c>
      <c r="C9" s="8">
        <v>902</v>
      </c>
      <c r="D9" s="9"/>
      <c r="E9" s="10">
        <v>26</v>
      </c>
      <c r="F9" s="33">
        <f t="shared" si="0"/>
        <v>23452</v>
      </c>
      <c r="G9" s="15"/>
      <c r="H9" s="16"/>
      <c r="I9" s="17"/>
      <c r="J9" s="18"/>
    </row>
    <row r="10" spans="2:29" x14ac:dyDescent="0.25">
      <c r="B10" s="7">
        <v>46088</v>
      </c>
      <c r="C10" s="8">
        <v>892</v>
      </c>
      <c r="D10" s="9"/>
      <c r="E10" s="10">
        <v>26</v>
      </c>
      <c r="F10" s="33">
        <f t="shared" si="0"/>
        <v>23192</v>
      </c>
      <c r="G10" s="15"/>
      <c r="H10" s="16"/>
      <c r="I10" s="17"/>
      <c r="J10" s="18"/>
    </row>
    <row r="11" spans="2:29" x14ac:dyDescent="0.25">
      <c r="B11" s="7">
        <v>46089</v>
      </c>
      <c r="C11" s="8">
        <v>872.5</v>
      </c>
      <c r="D11" s="9"/>
      <c r="E11" s="10">
        <v>26</v>
      </c>
      <c r="F11" s="33">
        <f t="shared" si="0"/>
        <v>22685</v>
      </c>
      <c r="G11" s="19"/>
      <c r="H11" s="16"/>
      <c r="I11" s="17"/>
      <c r="J11" s="18"/>
    </row>
    <row r="12" spans="2:29" x14ac:dyDescent="0.25">
      <c r="B12" s="7">
        <v>46090</v>
      </c>
      <c r="C12" s="8">
        <v>866</v>
      </c>
      <c r="D12" s="9"/>
      <c r="E12" s="10">
        <v>26</v>
      </c>
      <c r="F12" s="33">
        <f t="shared" si="0"/>
        <v>22516</v>
      </c>
      <c r="G12" s="19"/>
      <c r="H12" s="16"/>
      <c r="I12" s="17"/>
      <c r="J12" s="18"/>
    </row>
    <row r="13" spans="2:29" x14ac:dyDescent="0.25">
      <c r="B13" s="7">
        <v>46091</v>
      </c>
      <c r="C13" s="8">
        <v>861.5</v>
      </c>
      <c r="D13" s="9"/>
      <c r="E13" s="10">
        <v>26</v>
      </c>
      <c r="F13" s="33">
        <f t="shared" si="0"/>
        <v>22399</v>
      </c>
      <c r="G13" s="19"/>
      <c r="H13" s="16"/>
      <c r="I13" s="17"/>
      <c r="J13" s="18"/>
    </row>
    <row r="14" spans="2:29" x14ac:dyDescent="0.25">
      <c r="B14" s="7">
        <v>46092</v>
      </c>
      <c r="C14" s="8">
        <v>860</v>
      </c>
      <c r="D14" s="9"/>
      <c r="E14" s="10">
        <v>26</v>
      </c>
      <c r="F14" s="33">
        <f t="shared" si="0"/>
        <v>22360</v>
      </c>
      <c r="G14" s="19"/>
      <c r="H14" s="16"/>
      <c r="I14" s="17"/>
      <c r="J14" s="18"/>
    </row>
    <row r="15" spans="2:29" x14ac:dyDescent="0.25">
      <c r="B15" s="7">
        <v>46093</v>
      </c>
      <c r="C15" s="8">
        <v>892</v>
      </c>
      <c r="D15" s="9"/>
      <c r="E15" s="10">
        <v>26</v>
      </c>
      <c r="F15" s="33">
        <f t="shared" si="0"/>
        <v>23192</v>
      </c>
      <c r="G15" s="19"/>
      <c r="H15" s="16"/>
      <c r="I15" s="17"/>
      <c r="J15" s="18"/>
    </row>
    <row r="16" spans="2:29" x14ac:dyDescent="0.25">
      <c r="B16" s="7">
        <v>46094</v>
      </c>
      <c r="C16" s="8">
        <v>908</v>
      </c>
      <c r="D16" s="9"/>
      <c r="E16" s="10">
        <v>26</v>
      </c>
      <c r="F16" s="33">
        <f t="shared" si="0"/>
        <v>23608</v>
      </c>
      <c r="G16" s="19"/>
      <c r="H16" s="16"/>
      <c r="I16" s="17"/>
      <c r="J16" s="18"/>
    </row>
    <row r="17" spans="2:10" x14ac:dyDescent="0.25">
      <c r="B17" s="7">
        <v>46095</v>
      </c>
      <c r="C17" s="8">
        <v>905.5</v>
      </c>
      <c r="D17" s="9"/>
      <c r="E17" s="10">
        <v>26</v>
      </c>
      <c r="F17" s="33">
        <f t="shared" si="0"/>
        <v>23543</v>
      </c>
      <c r="G17" s="15">
        <v>46134</v>
      </c>
      <c r="H17" s="16" t="s">
        <v>34</v>
      </c>
      <c r="I17" s="17"/>
      <c r="J17" s="18">
        <v>217260.6</v>
      </c>
    </row>
    <row r="18" spans="2:10" x14ac:dyDescent="0.25">
      <c r="B18" s="7">
        <v>46096</v>
      </c>
      <c r="C18" s="8">
        <v>918.5</v>
      </c>
      <c r="D18" s="9"/>
      <c r="E18" s="10">
        <v>26</v>
      </c>
      <c r="F18" s="33">
        <f t="shared" si="0"/>
        <v>23881</v>
      </c>
      <c r="G18" s="19"/>
      <c r="H18" s="16"/>
      <c r="I18" s="17"/>
      <c r="J18" s="18"/>
    </row>
    <row r="19" spans="2:10" x14ac:dyDescent="0.25">
      <c r="B19" s="7">
        <v>46097</v>
      </c>
      <c r="C19" s="8">
        <v>907</v>
      </c>
      <c r="D19" s="9"/>
      <c r="E19" s="10">
        <v>26</v>
      </c>
      <c r="F19" s="33">
        <f t="shared" si="0"/>
        <v>23582</v>
      </c>
      <c r="G19" s="19"/>
      <c r="H19" s="16"/>
      <c r="I19" s="17"/>
      <c r="J19" s="18"/>
    </row>
    <row r="20" spans="2:10" x14ac:dyDescent="0.25">
      <c r="B20" s="7">
        <v>46098</v>
      </c>
      <c r="C20" s="8">
        <v>921</v>
      </c>
      <c r="D20" s="9"/>
      <c r="E20" s="10">
        <v>26</v>
      </c>
      <c r="F20" s="33">
        <f t="shared" si="0"/>
        <v>23946</v>
      </c>
      <c r="G20" s="19"/>
      <c r="H20" s="16"/>
      <c r="I20" s="17"/>
      <c r="J20" s="18"/>
    </row>
    <row r="21" spans="2:10" x14ac:dyDescent="0.25">
      <c r="B21" s="7">
        <v>46099</v>
      </c>
      <c r="C21" s="8">
        <v>911</v>
      </c>
      <c r="D21" s="9"/>
      <c r="E21" s="10">
        <v>26</v>
      </c>
      <c r="F21" s="33">
        <f t="shared" si="0"/>
        <v>23686</v>
      </c>
      <c r="G21" s="19"/>
      <c r="H21" s="16"/>
      <c r="I21" s="17"/>
      <c r="J21" s="18"/>
    </row>
    <row r="22" spans="2:10" x14ac:dyDescent="0.25">
      <c r="B22" s="7">
        <v>46100</v>
      </c>
      <c r="C22" s="8">
        <v>919</v>
      </c>
      <c r="D22" s="9"/>
      <c r="E22" s="10">
        <v>26</v>
      </c>
      <c r="F22" s="33">
        <f t="shared" si="0"/>
        <v>23894</v>
      </c>
      <c r="G22" s="19"/>
      <c r="H22" s="16"/>
      <c r="I22" s="17"/>
      <c r="J22" s="18"/>
    </row>
    <row r="23" spans="2:10" x14ac:dyDescent="0.25">
      <c r="B23" s="7">
        <v>46101</v>
      </c>
      <c r="C23" s="8">
        <v>883.5</v>
      </c>
      <c r="D23" s="9"/>
      <c r="E23" s="10">
        <v>26</v>
      </c>
      <c r="F23" s="33">
        <f t="shared" si="0"/>
        <v>22971</v>
      </c>
      <c r="G23" s="19"/>
      <c r="H23" s="16"/>
      <c r="I23" s="17"/>
      <c r="J23" s="18"/>
    </row>
    <row r="24" spans="2:10" x14ac:dyDescent="0.25">
      <c r="B24" s="7">
        <v>46102</v>
      </c>
      <c r="C24" s="8">
        <v>929</v>
      </c>
      <c r="D24" s="9"/>
      <c r="E24" s="10">
        <v>26</v>
      </c>
      <c r="F24" s="33">
        <f t="shared" si="0"/>
        <v>24154</v>
      </c>
      <c r="G24" s="19"/>
      <c r="H24" s="16"/>
      <c r="I24" s="17"/>
      <c r="J24" s="18"/>
    </row>
    <row r="25" spans="2:10" x14ac:dyDescent="0.25">
      <c r="B25" s="7">
        <v>46103</v>
      </c>
      <c r="C25" s="8">
        <v>912.5</v>
      </c>
      <c r="D25" s="9"/>
      <c r="E25" s="10">
        <v>26</v>
      </c>
      <c r="F25" s="33">
        <f t="shared" si="0"/>
        <v>23725</v>
      </c>
      <c r="G25" s="19"/>
      <c r="H25" s="16"/>
      <c r="I25" s="17"/>
      <c r="J25" s="18"/>
    </row>
    <row r="26" spans="2:10" x14ac:dyDescent="0.25">
      <c r="B26" s="7">
        <v>46104</v>
      </c>
      <c r="C26" s="8">
        <v>880</v>
      </c>
      <c r="D26" s="9"/>
      <c r="E26" s="10">
        <v>26</v>
      </c>
      <c r="F26" s="33">
        <f t="shared" si="0"/>
        <v>22880</v>
      </c>
      <c r="G26" s="19"/>
      <c r="H26" s="16"/>
      <c r="I26" s="17"/>
      <c r="J26" s="18"/>
    </row>
    <row r="27" spans="2:10" x14ac:dyDescent="0.25">
      <c r="B27" s="7">
        <v>46105</v>
      </c>
      <c r="C27" s="8">
        <v>906</v>
      </c>
      <c r="D27" s="9"/>
      <c r="E27" s="10">
        <v>26</v>
      </c>
      <c r="F27" s="33">
        <f t="shared" si="0"/>
        <v>23556</v>
      </c>
      <c r="G27" s="19"/>
      <c r="H27" s="16"/>
      <c r="I27" s="17"/>
      <c r="J27" s="18"/>
    </row>
    <row r="28" spans="2:10" x14ac:dyDescent="0.25">
      <c r="B28" s="7">
        <v>46106</v>
      </c>
      <c r="C28" s="8">
        <v>901.5</v>
      </c>
      <c r="D28" s="9"/>
      <c r="E28" s="10">
        <v>26</v>
      </c>
      <c r="F28" s="33">
        <f t="shared" si="0"/>
        <v>23439</v>
      </c>
      <c r="G28" s="19"/>
      <c r="H28" s="16"/>
      <c r="I28" s="17"/>
      <c r="J28" s="18"/>
    </row>
    <row r="29" spans="2:10" x14ac:dyDescent="0.25">
      <c r="B29" s="7">
        <v>46107</v>
      </c>
      <c r="C29" s="8">
        <v>887</v>
      </c>
      <c r="D29" s="9"/>
      <c r="E29" s="10">
        <v>26</v>
      </c>
      <c r="F29" s="33">
        <f t="shared" si="0"/>
        <v>23062</v>
      </c>
      <c r="G29" s="19"/>
      <c r="H29" s="16"/>
      <c r="I29" s="17"/>
      <c r="J29" s="18"/>
    </row>
    <row r="30" spans="2:10" x14ac:dyDescent="0.25">
      <c r="B30" s="7">
        <v>46108</v>
      </c>
      <c r="C30" s="8">
        <v>908.5</v>
      </c>
      <c r="D30" s="9"/>
      <c r="E30" s="10">
        <v>26</v>
      </c>
      <c r="F30" s="33">
        <f t="shared" si="0"/>
        <v>23621</v>
      </c>
      <c r="G30" s="19"/>
      <c r="H30" s="16"/>
      <c r="I30" s="17"/>
      <c r="J30" s="18"/>
    </row>
    <row r="31" spans="2:10" x14ac:dyDescent="0.25">
      <c r="B31" s="7">
        <v>46109</v>
      </c>
      <c r="C31" s="8">
        <v>908</v>
      </c>
      <c r="D31" s="9"/>
      <c r="E31" s="10">
        <v>26</v>
      </c>
      <c r="F31" s="33">
        <f t="shared" si="0"/>
        <v>23608</v>
      </c>
      <c r="G31" s="19"/>
      <c r="H31" s="16"/>
      <c r="I31" s="17"/>
      <c r="J31" s="18"/>
    </row>
    <row r="32" spans="2:10" x14ac:dyDescent="0.25">
      <c r="B32" s="7">
        <v>46110</v>
      </c>
      <c r="C32" s="8">
        <v>913</v>
      </c>
      <c r="D32" s="9"/>
      <c r="E32" s="10">
        <v>26</v>
      </c>
      <c r="F32" s="33">
        <f t="shared" si="0"/>
        <v>23738</v>
      </c>
      <c r="G32" s="19"/>
      <c r="H32" s="16"/>
      <c r="I32" s="17"/>
      <c r="J32" s="18"/>
    </row>
    <row r="33" spans="2:12" x14ac:dyDescent="0.25">
      <c r="B33" s="7">
        <v>46111</v>
      </c>
      <c r="C33" s="8">
        <v>923.5</v>
      </c>
      <c r="D33" s="9"/>
      <c r="E33" s="10">
        <v>26</v>
      </c>
      <c r="F33" s="33">
        <f t="shared" si="0"/>
        <v>24011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910</v>
      </c>
      <c r="D34" s="36"/>
      <c r="E34" s="10">
        <v>26</v>
      </c>
      <c r="F34" s="38">
        <f t="shared" si="0"/>
        <v>23660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27803.5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722890.99907999998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722891</v>
      </c>
      <c r="L36" s="31">
        <f>J36-J4-J5-J6</f>
        <v>700503.06573000003</v>
      </c>
    </row>
    <row r="37" spans="2:12" x14ac:dyDescent="0.25">
      <c r="B37" s="26" t="s">
        <v>14</v>
      </c>
      <c r="C37" s="30">
        <f>C35</f>
        <v>27803.5</v>
      </c>
      <c r="D37" s="9">
        <f>D35/1.03</f>
        <v>0</v>
      </c>
      <c r="E37" s="10"/>
      <c r="F37" s="33">
        <f>SUM(F4:F36)</f>
        <v>722891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9.2000002041459084E-4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912</v>
      </c>
      <c r="D4" s="9"/>
      <c r="E4" s="10">
        <v>26</v>
      </c>
      <c r="F4" s="33">
        <f>E4*C4</f>
        <v>23712</v>
      </c>
      <c r="G4" s="11"/>
      <c r="H4" s="12" t="s">
        <v>6</v>
      </c>
      <c r="I4" s="13">
        <v>0.01</v>
      </c>
      <c r="J4" s="14">
        <f>(F36+F37)*I4</f>
        <v>6811.87</v>
      </c>
    </row>
    <row r="5" spans="2:29" x14ac:dyDescent="0.25">
      <c r="B5" s="7">
        <v>46114</v>
      </c>
      <c r="C5" s="8">
        <v>910</v>
      </c>
      <c r="D5" s="9"/>
      <c r="E5" s="10">
        <v>26</v>
      </c>
      <c r="F5" s="33">
        <f t="shared" ref="F5:F34" si="0">E5*C5</f>
        <v>23660</v>
      </c>
      <c r="G5" s="11"/>
      <c r="H5" s="12" t="s">
        <v>7</v>
      </c>
      <c r="I5" s="13">
        <v>1E-3</v>
      </c>
      <c r="J5" s="14">
        <f>(F36+F37-J4-J6)*I5</f>
        <v>674.37513000000001</v>
      </c>
    </row>
    <row r="6" spans="2:29" x14ac:dyDescent="0.25">
      <c r="B6" s="7">
        <v>46115</v>
      </c>
      <c r="C6" s="8">
        <v>915</v>
      </c>
      <c r="D6" s="9"/>
      <c r="E6" s="10">
        <v>26</v>
      </c>
      <c r="F6" s="33">
        <f t="shared" si="0"/>
        <v>23790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894.5</v>
      </c>
      <c r="D7" s="9"/>
      <c r="E7" s="10">
        <v>26</v>
      </c>
      <c r="F7" s="33">
        <f t="shared" si="0"/>
        <v>23257</v>
      </c>
      <c r="G7" s="11"/>
      <c r="H7" s="12" t="s">
        <v>9</v>
      </c>
      <c r="I7" s="13"/>
      <c r="J7" s="14">
        <f>'MART 2026'!J39*-1</f>
        <v>-9.2000002041459084E-4</v>
      </c>
    </row>
    <row r="8" spans="2:29" x14ac:dyDescent="0.25">
      <c r="B8" s="7">
        <v>46117</v>
      </c>
      <c r="C8" s="8">
        <v>889</v>
      </c>
      <c r="D8" s="9"/>
      <c r="E8" s="10">
        <v>26</v>
      </c>
      <c r="F8" s="33">
        <f t="shared" si="0"/>
        <v>23114</v>
      </c>
      <c r="G8" s="15"/>
      <c r="H8" s="16"/>
      <c r="I8" s="17"/>
      <c r="J8" s="18"/>
    </row>
    <row r="9" spans="2:29" x14ac:dyDescent="0.25">
      <c r="B9" s="7">
        <v>46118</v>
      </c>
      <c r="C9" s="8">
        <v>888.5</v>
      </c>
      <c r="D9" s="9"/>
      <c r="E9" s="10">
        <v>26</v>
      </c>
      <c r="F9" s="33">
        <f t="shared" si="0"/>
        <v>23101</v>
      </c>
      <c r="G9" s="15"/>
      <c r="H9" s="16"/>
      <c r="I9" s="17"/>
      <c r="J9" s="18"/>
    </row>
    <row r="10" spans="2:29" x14ac:dyDescent="0.25">
      <c r="B10" s="7">
        <v>46119</v>
      </c>
      <c r="C10" s="8">
        <v>887.5</v>
      </c>
      <c r="D10" s="9"/>
      <c r="E10" s="10">
        <v>26</v>
      </c>
      <c r="F10" s="33">
        <f t="shared" si="0"/>
        <v>23075</v>
      </c>
      <c r="G10" s="15"/>
      <c r="H10" s="16"/>
      <c r="I10" s="17"/>
      <c r="J10" s="18"/>
    </row>
    <row r="11" spans="2:29" x14ac:dyDescent="0.25">
      <c r="B11" s="7">
        <v>46120</v>
      </c>
      <c r="C11" s="8">
        <v>895.5</v>
      </c>
      <c r="D11" s="9"/>
      <c r="E11" s="10">
        <v>26</v>
      </c>
      <c r="F11" s="33">
        <f t="shared" si="0"/>
        <v>23283</v>
      </c>
      <c r="G11" s="19"/>
      <c r="H11" s="16"/>
      <c r="I11" s="17"/>
      <c r="J11" s="18"/>
    </row>
    <row r="12" spans="2:29" x14ac:dyDescent="0.25">
      <c r="B12" s="7">
        <v>46121</v>
      </c>
      <c r="C12" s="8">
        <v>898</v>
      </c>
      <c r="D12" s="9"/>
      <c r="E12" s="10">
        <v>26</v>
      </c>
      <c r="F12" s="33">
        <f t="shared" si="0"/>
        <v>23348</v>
      </c>
      <c r="G12" s="19"/>
      <c r="H12" s="16"/>
      <c r="I12" s="17"/>
      <c r="J12" s="18"/>
    </row>
    <row r="13" spans="2:29" x14ac:dyDescent="0.25">
      <c r="B13" s="7">
        <v>46122</v>
      </c>
      <c r="C13" s="8">
        <v>890</v>
      </c>
      <c r="D13" s="9"/>
      <c r="E13" s="10">
        <v>26</v>
      </c>
      <c r="F13" s="33">
        <f t="shared" si="0"/>
        <v>23140</v>
      </c>
      <c r="G13" s="19"/>
      <c r="H13" s="16"/>
      <c r="I13" s="17"/>
      <c r="J13" s="18"/>
    </row>
    <row r="14" spans="2:29" x14ac:dyDescent="0.25">
      <c r="B14" s="7">
        <v>46123</v>
      </c>
      <c r="C14" s="8">
        <v>874.5</v>
      </c>
      <c r="D14" s="9"/>
      <c r="E14" s="10">
        <v>26</v>
      </c>
      <c r="F14" s="33">
        <f t="shared" si="0"/>
        <v>22737</v>
      </c>
      <c r="G14" s="19"/>
      <c r="H14" s="16"/>
      <c r="I14" s="17"/>
      <c r="J14" s="18"/>
    </row>
    <row r="15" spans="2:29" x14ac:dyDescent="0.25">
      <c r="B15" s="7">
        <v>46124</v>
      </c>
      <c r="C15" s="8">
        <v>864.5</v>
      </c>
      <c r="D15" s="9"/>
      <c r="E15" s="10">
        <v>26</v>
      </c>
      <c r="F15" s="33">
        <f t="shared" si="0"/>
        <v>22477</v>
      </c>
      <c r="G15" s="19"/>
      <c r="H15" s="16"/>
      <c r="I15" s="17"/>
      <c r="J15" s="18"/>
    </row>
    <row r="16" spans="2:29" x14ac:dyDescent="0.25">
      <c r="B16" s="7">
        <v>46125</v>
      </c>
      <c r="C16" s="8">
        <v>867.5</v>
      </c>
      <c r="D16" s="9"/>
      <c r="E16" s="10">
        <v>26</v>
      </c>
      <c r="F16" s="33">
        <f t="shared" si="0"/>
        <v>22555</v>
      </c>
      <c r="G16" s="19"/>
      <c r="H16" s="16"/>
      <c r="I16" s="17"/>
      <c r="J16" s="18"/>
    </row>
    <row r="17" spans="2:10" x14ac:dyDescent="0.25">
      <c r="B17" s="7">
        <v>46126</v>
      </c>
      <c r="C17" s="8">
        <v>890.5</v>
      </c>
      <c r="D17" s="9"/>
      <c r="E17" s="10">
        <v>26</v>
      </c>
      <c r="F17" s="33">
        <f t="shared" si="0"/>
        <v>23153</v>
      </c>
      <c r="G17" s="19"/>
      <c r="H17" s="16"/>
      <c r="I17" s="17"/>
      <c r="J17" s="18"/>
    </row>
    <row r="18" spans="2:10" x14ac:dyDescent="0.25">
      <c r="B18" s="7">
        <v>46127</v>
      </c>
      <c r="C18" s="8">
        <v>897</v>
      </c>
      <c r="D18" s="9"/>
      <c r="E18" s="10">
        <v>26</v>
      </c>
      <c r="F18" s="33">
        <f t="shared" si="0"/>
        <v>23322</v>
      </c>
      <c r="G18" s="19"/>
      <c r="H18" s="16"/>
      <c r="I18" s="17"/>
      <c r="J18" s="18"/>
    </row>
    <row r="19" spans="2:10" x14ac:dyDescent="0.25">
      <c r="B19" s="7">
        <v>46128</v>
      </c>
      <c r="C19" s="8">
        <v>885.5</v>
      </c>
      <c r="D19" s="9"/>
      <c r="E19" s="10">
        <v>26</v>
      </c>
      <c r="F19" s="33">
        <f t="shared" si="0"/>
        <v>23023</v>
      </c>
      <c r="G19" s="19"/>
      <c r="H19" s="16"/>
      <c r="I19" s="17"/>
      <c r="J19" s="18"/>
    </row>
    <row r="20" spans="2:10" x14ac:dyDescent="0.25">
      <c r="B20" s="7">
        <v>46129</v>
      </c>
      <c r="C20" s="8">
        <v>900.5</v>
      </c>
      <c r="D20" s="9"/>
      <c r="E20" s="10">
        <v>26</v>
      </c>
      <c r="F20" s="33">
        <f t="shared" si="0"/>
        <v>23413</v>
      </c>
      <c r="G20" s="19"/>
      <c r="H20" s="16"/>
      <c r="I20" s="17"/>
      <c r="J20" s="18"/>
    </row>
    <row r="21" spans="2:10" x14ac:dyDescent="0.25">
      <c r="B21" s="7">
        <v>46130</v>
      </c>
      <c r="C21" s="8">
        <v>925.5</v>
      </c>
      <c r="D21" s="9"/>
      <c r="E21" s="10">
        <v>26</v>
      </c>
      <c r="F21" s="33">
        <f t="shared" si="0"/>
        <v>24063</v>
      </c>
      <c r="G21" s="19"/>
      <c r="H21" s="16"/>
      <c r="I21" s="17"/>
      <c r="J21" s="18"/>
    </row>
    <row r="22" spans="2:10" x14ac:dyDescent="0.25">
      <c r="B22" s="7">
        <v>46131</v>
      </c>
      <c r="C22" s="8">
        <v>860</v>
      </c>
      <c r="D22" s="9"/>
      <c r="E22" s="10">
        <v>26</v>
      </c>
      <c r="F22" s="33">
        <f t="shared" si="0"/>
        <v>22360</v>
      </c>
      <c r="G22" s="19"/>
      <c r="H22" s="16"/>
      <c r="I22" s="17"/>
      <c r="J22" s="18"/>
    </row>
    <row r="23" spans="2:10" x14ac:dyDescent="0.25">
      <c r="B23" s="7">
        <v>46132</v>
      </c>
      <c r="C23" s="8">
        <v>801</v>
      </c>
      <c r="D23" s="9"/>
      <c r="E23" s="10">
        <v>26</v>
      </c>
      <c r="F23" s="33">
        <f t="shared" si="0"/>
        <v>20826</v>
      </c>
      <c r="G23" s="19"/>
      <c r="H23" s="16"/>
      <c r="I23" s="17"/>
      <c r="J23" s="18"/>
    </row>
    <row r="24" spans="2:10" x14ac:dyDescent="0.25">
      <c r="B24" s="7">
        <v>46133</v>
      </c>
      <c r="C24" s="8">
        <v>861</v>
      </c>
      <c r="D24" s="9"/>
      <c r="E24" s="10">
        <v>26</v>
      </c>
      <c r="F24" s="33">
        <f t="shared" si="0"/>
        <v>22386</v>
      </c>
      <c r="G24" s="19"/>
      <c r="H24" s="16"/>
      <c r="I24" s="17"/>
      <c r="J24" s="18"/>
    </row>
    <row r="25" spans="2:10" x14ac:dyDescent="0.25">
      <c r="B25" s="7">
        <v>46134</v>
      </c>
      <c r="C25" s="8">
        <v>852</v>
      </c>
      <c r="D25" s="9"/>
      <c r="E25" s="10">
        <v>26</v>
      </c>
      <c r="F25" s="33">
        <f t="shared" si="0"/>
        <v>22152</v>
      </c>
      <c r="G25" s="19"/>
      <c r="H25" s="16"/>
      <c r="I25" s="17"/>
      <c r="J25" s="18"/>
    </row>
    <row r="26" spans="2:10" x14ac:dyDescent="0.25">
      <c r="B26" s="7">
        <v>46135</v>
      </c>
      <c r="C26" s="8">
        <v>879</v>
      </c>
      <c r="D26" s="9"/>
      <c r="E26" s="10">
        <v>26</v>
      </c>
      <c r="F26" s="33">
        <f t="shared" si="0"/>
        <v>22854</v>
      </c>
      <c r="G26" s="19"/>
      <c r="H26" s="16"/>
      <c r="I26" s="17"/>
      <c r="J26" s="18"/>
    </row>
    <row r="27" spans="2:10" x14ac:dyDescent="0.25">
      <c r="B27" s="7">
        <v>46136</v>
      </c>
      <c r="C27" s="8">
        <v>879.5</v>
      </c>
      <c r="D27" s="9"/>
      <c r="E27" s="10">
        <v>26</v>
      </c>
      <c r="F27" s="33">
        <f t="shared" si="0"/>
        <v>22867</v>
      </c>
      <c r="G27" s="19"/>
      <c r="H27" s="16"/>
      <c r="I27" s="17"/>
      <c r="J27" s="18"/>
    </row>
    <row r="28" spans="2:10" x14ac:dyDescent="0.25">
      <c r="B28" s="7">
        <v>46137</v>
      </c>
      <c r="C28" s="8">
        <v>858</v>
      </c>
      <c r="D28" s="9"/>
      <c r="E28" s="10">
        <v>26</v>
      </c>
      <c r="F28" s="33">
        <f t="shared" si="0"/>
        <v>22308</v>
      </c>
      <c r="G28" s="19"/>
      <c r="H28" s="16"/>
      <c r="I28" s="17"/>
      <c r="J28" s="18"/>
    </row>
    <row r="29" spans="2:10" x14ac:dyDescent="0.25">
      <c r="B29" s="7">
        <v>46138</v>
      </c>
      <c r="C29" s="8">
        <v>871</v>
      </c>
      <c r="D29" s="9"/>
      <c r="E29" s="10">
        <v>26</v>
      </c>
      <c r="F29" s="33">
        <f t="shared" si="0"/>
        <v>22646</v>
      </c>
      <c r="G29" s="19"/>
      <c r="H29" s="16"/>
      <c r="I29" s="17"/>
      <c r="J29" s="18"/>
    </row>
    <row r="30" spans="2:10" x14ac:dyDescent="0.25">
      <c r="B30" s="7">
        <v>46139</v>
      </c>
      <c r="C30" s="8">
        <v>767.5</v>
      </c>
      <c r="D30" s="9"/>
      <c r="E30" s="10">
        <v>26</v>
      </c>
      <c r="F30" s="33">
        <f t="shared" si="0"/>
        <v>19955</v>
      </c>
      <c r="G30" s="19"/>
      <c r="H30" s="16"/>
      <c r="I30" s="17"/>
      <c r="J30" s="18"/>
    </row>
    <row r="31" spans="2:10" x14ac:dyDescent="0.25">
      <c r="B31" s="7">
        <v>46140</v>
      </c>
      <c r="C31" s="8">
        <v>852.5</v>
      </c>
      <c r="D31" s="9"/>
      <c r="E31" s="10">
        <v>26</v>
      </c>
      <c r="F31" s="33">
        <f t="shared" si="0"/>
        <v>22165</v>
      </c>
      <c r="G31" s="19"/>
      <c r="H31" s="16"/>
      <c r="I31" s="17"/>
      <c r="J31" s="18"/>
    </row>
    <row r="32" spans="2:10" x14ac:dyDescent="0.25">
      <c r="B32" s="7">
        <v>46141</v>
      </c>
      <c r="C32" s="8">
        <v>783</v>
      </c>
      <c r="D32" s="9"/>
      <c r="E32" s="10">
        <v>26</v>
      </c>
      <c r="F32" s="33">
        <f t="shared" si="0"/>
        <v>20358</v>
      </c>
      <c r="G32" s="19"/>
      <c r="H32" s="16"/>
      <c r="I32" s="17"/>
      <c r="J32" s="18"/>
    </row>
    <row r="33" spans="2:12" x14ac:dyDescent="0.25">
      <c r="B33" s="7">
        <v>46142</v>
      </c>
      <c r="C33" s="8">
        <v>849.5</v>
      </c>
      <c r="D33" s="9"/>
      <c r="E33" s="10">
        <v>26</v>
      </c>
      <c r="F33" s="33">
        <f t="shared" si="0"/>
        <v>22087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26199.5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7486.2442099999798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681187</v>
      </c>
      <c r="L36" s="31">
        <f>J36-J4-J5-J6</f>
        <v>673700.75487000006</v>
      </c>
    </row>
    <row r="37" spans="2:12" x14ac:dyDescent="0.25">
      <c r="B37" s="26" t="s">
        <v>14</v>
      </c>
      <c r="C37" s="30">
        <f>C35</f>
        <v>26199.5</v>
      </c>
      <c r="D37" s="9">
        <f>D35/1.03</f>
        <v>0</v>
      </c>
      <c r="E37" s="10"/>
      <c r="F37" s="33">
        <f>SUM(F4:F36)</f>
        <v>681187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673700.75578999997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9A4B-5D9E-454C-A41B-C1D661DE077F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768.5</v>
      </c>
      <c r="D4" s="9"/>
      <c r="E4" s="10">
        <v>26</v>
      </c>
      <c r="F4" s="33">
        <f>E4*C4</f>
        <v>19981</v>
      </c>
      <c r="G4" s="11"/>
      <c r="H4" s="12" t="s">
        <v>6</v>
      </c>
      <c r="I4" s="13">
        <v>0.01</v>
      </c>
      <c r="J4" s="14">
        <f>(F36+F37)*I4</f>
        <v>1444.43</v>
      </c>
    </row>
    <row r="5" spans="2:29" x14ac:dyDescent="0.25">
      <c r="B5" s="7">
        <v>46144</v>
      </c>
      <c r="C5" s="8">
        <v>843</v>
      </c>
      <c r="D5" s="9"/>
      <c r="E5" s="10">
        <v>26</v>
      </c>
      <c r="F5" s="33">
        <f t="shared" ref="F5:F34" si="0">E5*C5</f>
        <v>21918</v>
      </c>
      <c r="G5" s="11"/>
      <c r="H5" s="12" t="s">
        <v>7</v>
      </c>
      <c r="I5" s="13">
        <v>1E-3</v>
      </c>
      <c r="J5" s="14">
        <f>(F36+F37-J4-J6)*I5</f>
        <v>142.99857</v>
      </c>
    </row>
    <row r="6" spans="2:29" x14ac:dyDescent="0.25">
      <c r="B6" s="7">
        <v>46145</v>
      </c>
      <c r="C6" s="8">
        <v>782</v>
      </c>
      <c r="D6" s="9"/>
      <c r="E6" s="10">
        <v>26</v>
      </c>
      <c r="F6" s="33">
        <f t="shared" si="0"/>
        <v>20332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810</v>
      </c>
      <c r="D7" s="9"/>
      <c r="E7" s="10">
        <v>26</v>
      </c>
      <c r="F7" s="33">
        <f t="shared" si="0"/>
        <v>21060</v>
      </c>
      <c r="G7" s="11"/>
      <c r="H7" s="12" t="s">
        <v>9</v>
      </c>
      <c r="I7" s="13"/>
      <c r="J7" s="14">
        <f>'NİSAN 2026'!J39*-1</f>
        <v>-673700.75578999997</v>
      </c>
    </row>
    <row r="8" spans="2:29" x14ac:dyDescent="0.25">
      <c r="B8" s="7">
        <v>46147</v>
      </c>
      <c r="C8" s="8">
        <v>793</v>
      </c>
      <c r="D8" s="9"/>
      <c r="E8" s="10">
        <v>26</v>
      </c>
      <c r="F8" s="33">
        <f t="shared" si="0"/>
        <v>20618</v>
      </c>
      <c r="G8" s="15"/>
      <c r="H8" s="16"/>
      <c r="I8" s="17"/>
      <c r="J8" s="18"/>
    </row>
    <row r="9" spans="2:29" x14ac:dyDescent="0.25">
      <c r="B9" s="7">
        <v>46148</v>
      </c>
      <c r="C9" s="8">
        <v>779</v>
      </c>
      <c r="D9" s="9"/>
      <c r="E9" s="10">
        <v>26</v>
      </c>
      <c r="F9" s="33">
        <f t="shared" si="0"/>
        <v>20254</v>
      </c>
      <c r="G9" s="15"/>
      <c r="H9" s="16"/>
      <c r="I9" s="17"/>
      <c r="J9" s="18"/>
    </row>
    <row r="10" spans="2:29" x14ac:dyDescent="0.25">
      <c r="B10" s="7">
        <v>46149</v>
      </c>
      <c r="C10" s="8">
        <v>780</v>
      </c>
      <c r="D10" s="9"/>
      <c r="E10" s="10">
        <v>26</v>
      </c>
      <c r="F10" s="33">
        <f t="shared" si="0"/>
        <v>20280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5555.5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-672113.32721999998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144443</v>
      </c>
      <c r="L36" s="31">
        <f>J36-J4-J5-J6</f>
        <v>142855.57143000001</v>
      </c>
    </row>
    <row r="37" spans="2:12" x14ac:dyDescent="0.25">
      <c r="B37" s="26" t="s">
        <v>14</v>
      </c>
      <c r="C37" s="30">
        <f>C35</f>
        <v>5555.5</v>
      </c>
      <c r="D37" s="9">
        <f>D35/1.03</f>
        <v>0</v>
      </c>
      <c r="E37" s="10"/>
      <c r="F37" s="33">
        <f>SUM(F4:F36)</f>
        <v>144443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816556.32721999998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DE6D-FADF-4358-8ED9-BADBA610CA09}"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-816556.32721999998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-816556.32721999998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816556.32721999998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2026-05-09T13:39:37Z</dcterms:modified>
</cp:coreProperties>
</file>